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teams/HDF-DRAAFGMR-EspaceRestreintAchats-MarchsAppro/Documents partages/Achats_Marchés_Partagés/DRAPS/DEBRIEFING PSYCHOLOGIQUE/4 - Marché HdF 2026 (relance)/02 - DCE/"/>
    </mc:Choice>
  </mc:AlternateContent>
  <xr:revisionPtr revIDLastSave="303" documentId="8_{04B2C684-5978-4BD9-8086-93482FE4785A}" xr6:coauthVersionLast="47" xr6:coauthVersionMax="47" xr10:uidLastSave="{BCB02405-05F6-4267-ACD4-CA51363F39F1}"/>
  <bookViews>
    <workbookView xWindow="-120" yWindow="-120" windowWidth="29040" windowHeight="15840" xr2:uid="{146C3F77-69AB-4B1A-AE8C-0EF4B7570444}"/>
  </bookViews>
  <sheets>
    <sheet name="BP (avant négos)" sheetId="1" r:id="rId1"/>
    <sheet name="DQE (avant négos)" sheetId="2" r:id="rId2"/>
    <sheet name="BP (après négos)" sheetId="3" r:id="rId3"/>
    <sheet name="DQE (après négos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D8" i="4" a="1"/>
  <c r="D8" i="4" s="1"/>
  <c r="C10" i="4" a="1"/>
  <c r="C10" i="4" s="1"/>
  <c r="G18" i="4"/>
  <c r="G16" i="4"/>
  <c r="G20" i="3" l="1"/>
  <c r="F18" i="4" s="1"/>
  <c r="G18" i="3"/>
  <c r="F16" i="4" s="1"/>
  <c r="H16" i="4" s="1"/>
  <c r="G20" i="1"/>
  <c r="G18" i="1"/>
  <c r="D8" i="2" a="1"/>
  <c r="D8" i="2" s="1"/>
  <c r="C10" i="2" a="1"/>
  <c r="C10" i="2" s="1"/>
  <c r="C12" i="2"/>
  <c r="H18" i="4" l="1"/>
  <c r="H19" i="4" s="1"/>
  <c r="F18" i="2"/>
  <c r="H18" i="2" s="1"/>
  <c r="F16" i="2"/>
  <c r="H16" i="2" s="1"/>
  <c r="H19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<sst xmlns="http://schemas.openxmlformats.org/spreadsheetml/2006/main" count="58" uniqueCount="25">
  <si>
    <t>Le signataire s’engage à exécuter les prestations conformément au Contrat du marché ayant pour objet la mise en œuvre de prestations de débriefing psychologique suite à un événement traumatisant lié au contexte professionnel pour les agents de la Direction régionale de France Travail Hauts-de-France telles que ces prestations sont décrites au Contrat aux prix unitaires suivants :</t>
  </si>
  <si>
    <t>Action individuelle</t>
  </si>
  <si>
    <t>Action collective</t>
  </si>
  <si>
    <t>Prix en €
H.T.</t>
  </si>
  <si>
    <t>Prix en €
T.T.C.</t>
  </si>
  <si>
    <t>Prix unitaire
en € T.T.C</t>
  </si>
  <si>
    <t>Prix total
en € T.T.C</t>
  </si>
  <si>
    <t>Quantité estimative annuelle</t>
  </si>
  <si>
    <t>TOTAL DETAIL QUANTITATIF ESTIMATIF</t>
  </si>
  <si>
    <t>Raison ou dénomination sociale :</t>
  </si>
  <si>
    <t>N° SIRET :</t>
  </si>
  <si>
    <t>Taux de T.V.A.</t>
  </si>
  <si>
    <r>
      <t xml:space="preserve">Les prix comprennent les prestations et livrables décrits au contrat  
</t>
    </r>
    <r>
      <rPr>
        <sz val="1"/>
        <color theme="0"/>
        <rFont val="Marianne"/>
        <family val="3"/>
      </rPr>
      <t>a</t>
    </r>
    <r>
      <rPr>
        <sz val="10"/>
        <color theme="1"/>
        <rFont val="Marianne"/>
        <family val="2"/>
      </rPr>
      <t xml:space="preserve">
Ils sont exprimés H.T. et peuvent comporter jusqu'à deux chiffres après la virgule
</t>
    </r>
    <r>
      <rPr>
        <sz val="1"/>
        <color theme="0"/>
        <rFont val="Marianne"/>
        <family val="3"/>
      </rPr>
      <t>a</t>
    </r>
    <r>
      <rPr>
        <sz val="10"/>
        <color theme="1"/>
        <rFont val="Marianne"/>
        <family val="2"/>
      </rPr>
      <t xml:space="preserve">
</t>
    </r>
    <r>
      <rPr>
        <b/>
        <sz val="10"/>
        <color theme="1"/>
        <rFont val="Marianne"/>
        <family val="3"/>
      </rPr>
      <t>Sous peine d'irrecevabilité de l'offre, le candidat ne modifie pas les intitulés</t>
    </r>
  </si>
  <si>
    <t>Le candidat complète uniquement les cases de couleur bleu clair</t>
  </si>
  <si>
    <t>Les quantités indiquées ci-dessous correspondent aux consommations estimées annuelles.
Ces quantités sont communiquées à titre indicatif et ne sont en aucun cas contractuelles,
elles ne doivent pas être modifiées par le candidat.
Les prix renseignés ci-dessous sont reportés automatiquement depuis l'onglet BP
et ne doivent être ni renseignés ni modifiés par le candidat.</t>
  </si>
  <si>
    <t>Report automatique - Le candidat complète uniquement l'onglet BP (avant négos)</t>
  </si>
  <si>
    <r>
      <rPr>
        <b/>
        <u/>
        <sz val="12"/>
        <color theme="0"/>
        <rFont val="Marianne"/>
        <family val="3"/>
      </rPr>
      <t>DETAIL QUANTITATIF ESTIMATIF</t>
    </r>
    <r>
      <rPr>
        <b/>
        <sz val="10"/>
        <color theme="0"/>
        <rFont val="Marianne"/>
        <family val="3"/>
      </rPr>
      <t xml:space="preserve">   </t>
    </r>
    <r>
      <rPr>
        <b/>
        <i/>
        <sz val="10"/>
        <color theme="0"/>
        <rFont val="Marianne"/>
        <family val="3"/>
      </rPr>
      <t>(avant négociations)</t>
    </r>
    <r>
      <rPr>
        <b/>
        <sz val="10"/>
        <color theme="0"/>
        <rFont val="Marianne"/>
        <family val="3"/>
      </rPr>
      <t xml:space="preserve">
</t>
    </r>
    <r>
      <rPr>
        <b/>
        <sz val="5"/>
        <color rgb="FF002060"/>
        <rFont val="Marianne"/>
        <family val="3"/>
      </rPr>
      <t>_</t>
    </r>
    <r>
      <rPr>
        <b/>
        <sz val="10"/>
        <color theme="0"/>
        <rFont val="Marianne"/>
        <family val="3"/>
      </rPr>
      <t xml:space="preserve">
</t>
    </r>
    <r>
      <rPr>
        <b/>
        <sz val="9"/>
        <color theme="0"/>
        <rFont val="Marianne"/>
        <family val="3"/>
      </rPr>
      <t>MARCHE PUBLIC DE SERVICES RELATIF A LA MISE EN ŒUVRE
DE PRESTATIONS DE DEBRIEFING PSYCHOLOGIQUE POUR LE COMPTE
DE FRANCE TRAVAIL HAUTS-DE-FRANCE</t>
    </r>
  </si>
  <si>
    <r>
      <rPr>
        <b/>
        <u/>
        <sz val="12"/>
        <color theme="0"/>
        <rFont val="Marianne"/>
        <family val="3"/>
      </rPr>
      <t>BORDEREAU DES PRIX</t>
    </r>
    <r>
      <rPr>
        <b/>
        <i/>
        <sz val="12"/>
        <color theme="0"/>
        <rFont val="Marianne"/>
        <family val="3"/>
      </rPr>
      <t xml:space="preserve">   </t>
    </r>
    <r>
      <rPr>
        <b/>
        <i/>
        <sz val="10"/>
        <color theme="0"/>
        <rFont val="Marianne"/>
        <family val="3"/>
      </rPr>
      <t>(avant négociations)</t>
    </r>
    <r>
      <rPr>
        <b/>
        <sz val="10"/>
        <color theme="0"/>
        <rFont val="Marianne"/>
        <family val="3"/>
      </rPr>
      <t xml:space="preserve">
</t>
    </r>
    <r>
      <rPr>
        <b/>
        <sz val="5"/>
        <color rgb="FF002060"/>
        <rFont val="Marianne"/>
        <family val="3"/>
      </rPr>
      <t>_</t>
    </r>
    <r>
      <rPr>
        <b/>
        <sz val="10"/>
        <color theme="0"/>
        <rFont val="Marianne"/>
        <family val="3"/>
      </rPr>
      <t xml:space="preserve">
</t>
    </r>
    <r>
      <rPr>
        <b/>
        <sz val="9"/>
        <color theme="0"/>
        <rFont val="Marianne"/>
        <family val="3"/>
      </rPr>
      <t>MARCHE PUBLIC DE SERVICES RELATIF A LA MISE EN ŒUVRE 
DE PRESTATIONS DE DEBRIEFING PSYCHOLOGIQUE POUR LE COMPTE
DE FRANCE TRAVAIL HAUTS-DE-FRANCE</t>
    </r>
  </si>
  <si>
    <r>
      <rPr>
        <b/>
        <u/>
        <sz val="12"/>
        <color theme="0"/>
        <rFont val="Marianne"/>
        <family val="3"/>
      </rPr>
      <t>BORDEREAU DES PRIX</t>
    </r>
    <r>
      <rPr>
        <b/>
        <i/>
        <sz val="12"/>
        <color theme="0"/>
        <rFont val="Marianne"/>
        <family val="3"/>
      </rPr>
      <t xml:space="preserve">   </t>
    </r>
    <r>
      <rPr>
        <b/>
        <i/>
        <sz val="10"/>
        <color theme="0"/>
        <rFont val="Marianne"/>
        <family val="3"/>
      </rPr>
      <t>(après négociations)</t>
    </r>
    <r>
      <rPr>
        <b/>
        <sz val="10"/>
        <color theme="0"/>
        <rFont val="Marianne"/>
        <family val="3"/>
      </rPr>
      <t xml:space="preserve">
</t>
    </r>
    <r>
      <rPr>
        <b/>
        <sz val="5"/>
        <color rgb="FF002060"/>
        <rFont val="Marianne"/>
        <family val="3"/>
      </rPr>
      <t>_</t>
    </r>
    <r>
      <rPr>
        <b/>
        <sz val="10"/>
        <color theme="0"/>
        <rFont val="Marianne"/>
        <family val="3"/>
      </rPr>
      <t xml:space="preserve">
</t>
    </r>
    <r>
      <rPr>
        <b/>
        <sz val="9"/>
        <color theme="0"/>
        <rFont val="Marianne"/>
        <family val="3"/>
      </rPr>
      <t>MARCHE PUBLIC DE SERVICES RELATIF A LA MISE EN ŒUVRE 
DE PRESTATIONS DE DEBRIEFING PSYCHOLOGIQUE POUR LE COMPTE
DE FRANCE TRAVAIL HAUTS-DE-FRANCE</t>
    </r>
  </si>
  <si>
    <r>
      <rPr>
        <b/>
        <u/>
        <sz val="12"/>
        <color theme="0"/>
        <rFont val="Marianne"/>
        <family val="3"/>
      </rPr>
      <t>DETAIL QUANTITATIF ESTIMATIF</t>
    </r>
    <r>
      <rPr>
        <b/>
        <sz val="10"/>
        <color theme="0"/>
        <rFont val="Marianne"/>
        <family val="3"/>
      </rPr>
      <t xml:space="preserve">   </t>
    </r>
    <r>
      <rPr>
        <b/>
        <i/>
        <sz val="10"/>
        <color theme="0"/>
        <rFont val="Marianne"/>
        <family val="3"/>
      </rPr>
      <t>(après négociations)</t>
    </r>
    <r>
      <rPr>
        <b/>
        <sz val="10"/>
        <color theme="0"/>
        <rFont val="Marianne"/>
        <family val="3"/>
      </rPr>
      <t xml:space="preserve">
</t>
    </r>
    <r>
      <rPr>
        <b/>
        <sz val="5"/>
        <color rgb="FF002060"/>
        <rFont val="Marianne"/>
        <family val="3"/>
      </rPr>
      <t>_</t>
    </r>
    <r>
      <rPr>
        <b/>
        <sz val="10"/>
        <color theme="0"/>
        <rFont val="Marianne"/>
        <family val="3"/>
      </rPr>
      <t xml:space="preserve">
</t>
    </r>
    <r>
      <rPr>
        <b/>
        <sz val="9"/>
        <color theme="0"/>
        <rFont val="Marianne"/>
        <family val="3"/>
      </rPr>
      <t>MARCHE PUBLIC DE SERVICES RELATIF A LA MISE EN ŒUVRE
DE PRESTATIONS DE DEBRIEFING PSYCHOLOGIQUE POUR LE COMPTE
DE FRANCE TRAVAIL HAUTS-DE-FRANCE</t>
    </r>
  </si>
  <si>
    <t>Report automatique - Le candidat complète uniquement l'onglet BP (après négos)</t>
  </si>
  <si>
    <t>Pour les entreprises non assujetties à la T.V.A., merci d'indiquer un taux de T.V.A. à 0,00%</t>
  </si>
  <si>
    <r>
      <t xml:space="preserve">Prix pour un entretien collectif   </t>
    </r>
    <r>
      <rPr>
        <i/>
        <sz val="10"/>
        <color theme="1"/>
        <rFont val="Marianne"/>
        <family val="3"/>
      </rPr>
      <t>(100% présentiel ou hybride)</t>
    </r>
  </si>
  <si>
    <r>
      <t xml:space="preserve">Prix pour un entretien individuel    </t>
    </r>
    <r>
      <rPr>
        <i/>
        <sz val="10"/>
        <color theme="1"/>
        <rFont val="Marianne"/>
        <family val="3"/>
      </rPr>
      <t>(présentiel ou distanciel)</t>
    </r>
  </si>
  <si>
    <t xml:space="preserve">Conformément à l'article 2.9.1 du Contrat, les prix sont réputés complets et comprennent notamment l’ensemble des charges fiscales, parafiscales ou autres frappant la prestation, y compris la TVA le cas échéant applicable.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</si>
</sst>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40C];\-#,##0.00\ [$€-40C]"/>
    <numFmt numFmtId="165" formatCode="#,##0_ ;\-#,##0\ "/>
    <numFmt numFmtId="166" formatCode="###\ ###\ ###\ #####"/>
  </numFmts>
  <fonts count="14" x14ac:knownFonts="1">
    <font>
      <sz val="10"/>
      <color theme="1"/>
      <name val="Marianne"/>
      <family val="2"/>
    </font>
    <font>
      <sz val="10"/>
      <color theme="1"/>
      <name val="Marianne"/>
      <family val="2"/>
    </font>
    <font>
      <b/>
      <sz val="10"/>
      <color theme="1"/>
      <name val="Marianne"/>
      <family val="3"/>
    </font>
    <font>
      <b/>
      <u/>
      <sz val="10"/>
      <color theme="1"/>
      <name val="Marianne"/>
      <family val="3"/>
    </font>
    <font>
      <i/>
      <sz val="10"/>
      <color theme="1"/>
      <name val="Marianne"/>
      <family val="3"/>
    </font>
    <font>
      <b/>
      <sz val="10"/>
      <color theme="0"/>
      <name val="Marianne"/>
      <family val="3"/>
    </font>
    <font>
      <sz val="10"/>
      <color theme="0"/>
      <name val="Marianne"/>
      <family val="3"/>
    </font>
    <font>
      <b/>
      <sz val="9"/>
      <color theme="0"/>
      <name val="Marianne"/>
      <family val="3"/>
    </font>
    <font>
      <b/>
      <sz val="5"/>
      <color rgb="FF002060"/>
      <name val="Marianne"/>
      <family val="3"/>
    </font>
    <font>
      <b/>
      <u/>
      <sz val="12"/>
      <color theme="0"/>
      <name val="Marianne"/>
      <family val="3"/>
    </font>
    <font>
      <i/>
      <sz val="8"/>
      <color theme="1"/>
      <name val="Marianne"/>
      <family val="3"/>
    </font>
    <font>
      <b/>
      <i/>
      <sz val="12"/>
      <color theme="0"/>
      <name val="Marianne"/>
      <family val="3"/>
    </font>
    <font>
      <b/>
      <i/>
      <sz val="10"/>
      <color theme="0"/>
      <name val="Marianne"/>
      <family val="3"/>
    </font>
    <font>
      <sz val="1"/>
      <color theme="0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4D93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indent="1"/>
    </xf>
    <xf numFmtId="0" fontId="3" fillId="5" borderId="3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10" fontId="0" fillId="3" borderId="4" xfId="1" applyNumberFormat="1" applyFon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>
      <alignment horizontal="left" vertical="center" indent="1"/>
    </xf>
    <xf numFmtId="10" fontId="0" fillId="0" borderId="4" xfId="1" applyNumberFormat="1" applyFont="1" applyFill="1" applyBorder="1" applyAlignment="1" applyProtection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3" borderId="3" xfId="0" applyNumberFormat="1" applyFill="1" applyBorder="1" applyAlignment="1" applyProtection="1">
      <alignment horizontal="left" vertical="center" indent="1"/>
      <protection locked="0"/>
    </xf>
    <xf numFmtId="2" fontId="0" fillId="3" borderId="4" xfId="0" applyNumberFormat="1" applyFill="1" applyBorder="1" applyAlignment="1" applyProtection="1">
      <alignment horizontal="left" vertical="center" indent="1"/>
      <protection locked="0"/>
    </xf>
    <xf numFmtId="166" fontId="0" fillId="3" borderId="3" xfId="0" applyNumberFormat="1" applyFill="1" applyBorder="1" applyAlignment="1" applyProtection="1">
      <alignment horizontal="center" vertical="center"/>
      <protection locked="0"/>
    </xf>
    <xf numFmtId="166" fontId="0" fillId="3" borderId="4" xfId="0" applyNumberFormat="1" applyFill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>
      <alignment horizontal="left" vertical="center" indent="1"/>
    </xf>
    <xf numFmtId="166" fontId="0" fillId="0" borderId="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4D9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230925</xdr:rowOff>
    </xdr:from>
    <xdr:to>
      <xdr:col>3</xdr:col>
      <xdr:colOff>199993</xdr:colOff>
      <xdr:row>1</xdr:row>
      <xdr:rowOff>1076325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BF6A6D8-F1EE-F791-2B45-2DD6D46C1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30950"/>
          <a:ext cx="2492343" cy="839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230925</xdr:rowOff>
    </xdr:from>
    <xdr:to>
      <xdr:col>3</xdr:col>
      <xdr:colOff>263493</xdr:colOff>
      <xdr:row>1</xdr:row>
      <xdr:rowOff>1069975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07554F1-47DD-455A-8BB2-21A81530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430950"/>
          <a:ext cx="2492343" cy="839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230925</xdr:rowOff>
    </xdr:from>
    <xdr:to>
      <xdr:col>3</xdr:col>
      <xdr:colOff>203168</xdr:colOff>
      <xdr:row>1</xdr:row>
      <xdr:rowOff>1073150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8607018-C037-4832-B1D3-85F18D098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430950"/>
          <a:ext cx="2492343" cy="839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230925</xdr:rowOff>
    </xdr:from>
    <xdr:to>
      <xdr:col>3</xdr:col>
      <xdr:colOff>263493</xdr:colOff>
      <xdr:row>1</xdr:row>
      <xdr:rowOff>1069975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6A456A1-0EF9-49C4-A464-BC6473362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430950"/>
          <a:ext cx="2492343" cy="839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6F84D-365E-4C5C-A9B2-BF580DDEF65B}">
  <sheetPr>
    <tabColor rgb="FF002060"/>
    <pageSetUpPr fitToPage="1"/>
  </sheetPr>
  <dimension ref="B2:G22"/>
  <sheetViews>
    <sheetView showGridLines="0" tabSelected="1" workbookViewId="0">
      <selection activeCell="B22" sqref="B22:G22"/>
    </sheetView>
  </sheetViews>
  <sheetFormatPr baseColWidth="10" defaultColWidth="11" defaultRowHeight="15.75" x14ac:dyDescent="0.3"/>
  <cols>
    <col min="1" max="1" width="2.625" style="3" customWidth="1"/>
    <col min="2" max="7" width="15.625" style="3" customWidth="1"/>
    <col min="8" max="8" width="2.625" style="3" customWidth="1"/>
    <col min="9" max="16384" width="11" style="3"/>
  </cols>
  <sheetData>
    <row r="2" spans="2:7" ht="101.25" customHeight="1" x14ac:dyDescent="0.3">
      <c r="B2" s="1"/>
      <c r="C2" s="2"/>
      <c r="D2" s="34" t="s">
        <v>17</v>
      </c>
      <c r="E2" s="34"/>
      <c r="F2" s="34"/>
      <c r="G2" s="34"/>
    </row>
    <row r="4" spans="2:7" ht="99.75" customHeight="1" x14ac:dyDescent="0.3">
      <c r="B4" s="36" t="s">
        <v>12</v>
      </c>
      <c r="C4" s="37"/>
      <c r="D4" s="37"/>
      <c r="E4" s="37"/>
      <c r="F4" s="37"/>
      <c r="G4" s="38"/>
    </row>
    <row r="6" spans="2:7" x14ac:dyDescent="0.3">
      <c r="B6" s="31" t="s">
        <v>13</v>
      </c>
      <c r="C6" s="32"/>
      <c r="D6" s="32"/>
      <c r="E6" s="32"/>
      <c r="F6" s="32"/>
      <c r="G6" s="33"/>
    </row>
    <row r="8" spans="2:7" ht="20.100000000000001" customHeight="1" x14ac:dyDescent="0.3">
      <c r="B8" s="4" t="s">
        <v>9</v>
      </c>
      <c r="C8" s="5"/>
      <c r="D8" s="39"/>
      <c r="E8" s="39"/>
      <c r="F8" s="39"/>
      <c r="G8" s="40"/>
    </row>
    <row r="9" spans="2:7" ht="5.0999999999999996" customHeight="1" x14ac:dyDescent="0.3">
      <c r="D9" s="6"/>
      <c r="E9" s="6"/>
      <c r="F9" s="6"/>
      <c r="G9" s="6"/>
    </row>
    <row r="10" spans="2:7" ht="20.100000000000001" customHeight="1" x14ac:dyDescent="0.3">
      <c r="B10" s="4" t="s">
        <v>10</v>
      </c>
      <c r="C10" s="41"/>
      <c r="D10" s="42"/>
    </row>
    <row r="12" spans="2:7" ht="20.100000000000001" customHeight="1" x14ac:dyDescent="0.3">
      <c r="B12" s="4" t="s">
        <v>11</v>
      </c>
      <c r="C12" s="17"/>
      <c r="D12" s="29" t="s">
        <v>21</v>
      </c>
      <c r="E12" s="30"/>
      <c r="F12" s="30"/>
      <c r="G12" s="30"/>
    </row>
    <row r="14" spans="2:7" ht="60.75" customHeight="1" x14ac:dyDescent="0.3">
      <c r="B14" s="35" t="s">
        <v>0</v>
      </c>
      <c r="C14" s="35"/>
      <c r="D14" s="35"/>
      <c r="E14" s="35"/>
      <c r="F14" s="35"/>
      <c r="G14" s="35"/>
    </row>
    <row r="16" spans="2:7" ht="30" customHeight="1" x14ac:dyDescent="0.3">
      <c r="B16" s="23"/>
      <c r="C16" s="24"/>
      <c r="D16" s="24"/>
      <c r="E16" s="25"/>
      <c r="F16" s="7" t="s">
        <v>3</v>
      </c>
      <c r="G16" s="7" t="s">
        <v>4</v>
      </c>
    </row>
    <row r="17" spans="2:7" ht="30" customHeight="1" x14ac:dyDescent="0.3">
      <c r="B17" s="8" t="s">
        <v>1</v>
      </c>
      <c r="C17" s="9"/>
      <c r="D17" s="9"/>
      <c r="E17" s="9"/>
      <c r="F17" s="9"/>
      <c r="G17" s="10"/>
    </row>
    <row r="18" spans="2:7" ht="30" customHeight="1" x14ac:dyDescent="0.3">
      <c r="B18" s="11" t="s">
        <v>23</v>
      </c>
      <c r="C18" s="12"/>
      <c r="D18" s="12"/>
      <c r="E18" s="12"/>
      <c r="F18" s="18"/>
      <c r="G18" s="13">
        <f>F18*(1+C12)</f>
        <v>0</v>
      </c>
    </row>
    <row r="19" spans="2:7" ht="30" customHeight="1" x14ac:dyDescent="0.3">
      <c r="B19" s="14" t="s">
        <v>2</v>
      </c>
      <c r="C19" s="15"/>
      <c r="D19" s="15"/>
      <c r="E19" s="15"/>
      <c r="F19" s="15"/>
      <c r="G19" s="16"/>
    </row>
    <row r="20" spans="2:7" ht="30" customHeight="1" x14ac:dyDescent="0.3">
      <c r="B20" s="11" t="s">
        <v>22</v>
      </c>
      <c r="C20" s="12"/>
      <c r="D20" s="12"/>
      <c r="E20" s="12"/>
      <c r="F20" s="18"/>
      <c r="G20" s="13">
        <f>F20*(1+C12)</f>
        <v>0</v>
      </c>
    </row>
    <row r="22" spans="2:7" ht="32.25" customHeight="1" x14ac:dyDescent="0.3">
      <c r="B22" s="35" t="s">
        <v>24</v>
      </c>
      <c r="C22" s="35"/>
      <c r="D22" s="35"/>
      <c r="E22" s="35"/>
      <c r="F22" s="35"/>
      <c r="G22" s="35"/>
    </row>
  </sheetData>
  <sheetProtection algorithmName="SHA-512" hashValue="Q5OhmMfzEmM6HLcbqH4KhW4iiT5cOIvOTpSL45t3JZRD45g3EuU5Xfs0HXn8GWNYHYwnGamvzxwJqUqhoCsyGg==" saltValue="G2ofWZ6iWdmy15CkbP1CdQ==" spinCount="100000" sheet="1" objects="1" scenarios="1"/>
  <mergeCells count="8">
    <mergeCell ref="D12:G12"/>
    <mergeCell ref="B6:G6"/>
    <mergeCell ref="D2:G2"/>
    <mergeCell ref="B14:G14"/>
    <mergeCell ref="B22:G22"/>
    <mergeCell ref="B4:G4"/>
    <mergeCell ref="D8:G8"/>
    <mergeCell ref="C10:D10"/>
  </mergeCells>
  <pageMargins left="0.39370078740157483" right="0.39370078740157483" top="0.39370078740157483" bottom="0.78740157480314965" header="0" footer="0.39370078740157483"/>
  <pageSetup paperSize="9" scale="93" orientation="portrait" r:id="rId1"/>
  <headerFooter>
    <oddFooter>&amp;L&amp;"Arial,Normal"&amp;8Marché Débriefing psychologique 2026 France Travail Hauts-de-France (2)&amp;R&amp;"Arial,Normal"&amp;8Bordereau des prix -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B7F8-5D0D-47C2-B1D6-85C0BBA93AD8}">
  <sheetPr>
    <tabColor rgb="FF002060"/>
    <pageSetUpPr fitToPage="1"/>
  </sheetPr>
  <dimension ref="B2:J19"/>
  <sheetViews>
    <sheetView showGridLines="0" topLeftCell="A4" workbookViewId="0">
      <selection activeCell="L6" sqref="L6"/>
    </sheetView>
  </sheetViews>
  <sheetFormatPr baseColWidth="10" defaultColWidth="11" defaultRowHeight="15.75" x14ac:dyDescent="0.3"/>
  <cols>
    <col min="1" max="1" width="2.625" style="3" customWidth="1"/>
    <col min="2" max="4" width="15.625" style="3" customWidth="1"/>
    <col min="5" max="5" width="11.125" style="3" customWidth="1"/>
    <col min="6" max="8" width="15.625" style="3" customWidth="1"/>
    <col min="9" max="9" width="2.625" style="3" customWidth="1"/>
    <col min="10" max="16384" width="11" style="3"/>
  </cols>
  <sheetData>
    <row r="2" spans="2:10" ht="101.25" customHeight="1" x14ac:dyDescent="0.3">
      <c r="B2" s="1"/>
      <c r="C2" s="2"/>
      <c r="D2" s="34" t="s">
        <v>16</v>
      </c>
      <c r="E2" s="34"/>
      <c r="F2" s="34"/>
      <c r="G2" s="34"/>
      <c r="H2" s="34"/>
    </row>
    <row r="4" spans="2:10" ht="137.25" customHeight="1" x14ac:dyDescent="0.3">
      <c r="B4" s="36" t="s">
        <v>14</v>
      </c>
      <c r="C4" s="37"/>
      <c r="D4" s="37"/>
      <c r="E4" s="37"/>
      <c r="F4" s="37"/>
      <c r="G4" s="37"/>
      <c r="H4" s="38"/>
    </row>
    <row r="6" spans="2:10" x14ac:dyDescent="0.3">
      <c r="B6" s="31" t="s">
        <v>15</v>
      </c>
      <c r="C6" s="32"/>
      <c r="D6" s="32"/>
      <c r="E6" s="32"/>
      <c r="F6" s="32"/>
      <c r="G6" s="32"/>
      <c r="H6" s="33"/>
    </row>
    <row r="8" spans="2:10" ht="20.100000000000001" customHeight="1" x14ac:dyDescent="0.3">
      <c r="B8" s="4" t="s">
        <v>9</v>
      </c>
      <c r="C8" s="5"/>
      <c r="D8" s="43" cm="1">
        <f t="array" ref="D8:G8">'BP (avant négos)'!D8:G8</f>
        <v>0</v>
      </c>
      <c r="E8" s="43">
        <v>0</v>
      </c>
      <c r="F8" s="43">
        <v>0</v>
      </c>
      <c r="G8" s="43">
        <v>0</v>
      </c>
      <c r="H8" s="19"/>
    </row>
    <row r="9" spans="2:10" ht="5.0999999999999996" customHeight="1" x14ac:dyDescent="0.3">
      <c r="G9" s="6"/>
      <c r="H9" s="6"/>
      <c r="I9" s="6"/>
      <c r="J9" s="6"/>
    </row>
    <row r="10" spans="2:10" ht="20.100000000000001" customHeight="1" x14ac:dyDescent="0.3">
      <c r="B10" s="4" t="s">
        <v>10</v>
      </c>
      <c r="C10" s="44" cm="1">
        <f t="array" ref="C10:D10">'BP (avant négos)'!C10:D10</f>
        <v>0</v>
      </c>
      <c r="D10" s="45">
        <v>0</v>
      </c>
    </row>
    <row r="12" spans="2:10" ht="20.100000000000001" customHeight="1" x14ac:dyDescent="0.3">
      <c r="B12" s="4" t="s">
        <v>11</v>
      </c>
      <c r="C12" s="20">
        <f>'BP (avant négos)'!C12</f>
        <v>0</v>
      </c>
      <c r="D12" s="29"/>
      <c r="E12" s="30"/>
      <c r="F12" s="30"/>
      <c r="G12" s="30"/>
    </row>
    <row r="14" spans="2:10" ht="47.25" x14ac:dyDescent="0.3">
      <c r="B14" s="23"/>
      <c r="C14" s="24"/>
      <c r="D14" s="24"/>
      <c r="E14" s="25"/>
      <c r="F14" s="7" t="s">
        <v>5</v>
      </c>
      <c r="G14" s="7" t="s">
        <v>7</v>
      </c>
      <c r="H14" s="7" t="s">
        <v>6</v>
      </c>
    </row>
    <row r="15" spans="2:10" ht="30" customHeight="1" x14ac:dyDescent="0.3">
      <c r="B15" s="8" t="s">
        <v>1</v>
      </c>
      <c r="C15" s="9"/>
      <c r="D15" s="9"/>
      <c r="E15" s="9"/>
      <c r="F15" s="9"/>
      <c r="G15" s="9"/>
      <c r="H15" s="10"/>
    </row>
    <row r="16" spans="2:10" ht="30" customHeight="1" x14ac:dyDescent="0.3">
      <c r="B16" s="11" t="s">
        <v>23</v>
      </c>
      <c r="C16" s="12"/>
      <c r="D16" s="12"/>
      <c r="E16" s="12"/>
      <c r="F16" s="13">
        <f>'BP (avant négos)'!G18</f>
        <v>0</v>
      </c>
      <c r="G16" s="21">
        <v>100</v>
      </c>
      <c r="H16" s="13">
        <f>F16*G16</f>
        <v>0</v>
      </c>
    </row>
    <row r="17" spans="2:8" ht="30" customHeight="1" x14ac:dyDescent="0.3">
      <c r="B17" s="8" t="s">
        <v>2</v>
      </c>
      <c r="C17" s="9"/>
      <c r="D17" s="9"/>
      <c r="E17" s="9"/>
      <c r="F17" s="9"/>
      <c r="G17" s="9"/>
      <c r="H17" s="10"/>
    </row>
    <row r="18" spans="2:8" ht="30" customHeight="1" x14ac:dyDescent="0.3">
      <c r="B18" s="11" t="s">
        <v>22</v>
      </c>
      <c r="C18" s="12"/>
      <c r="D18" s="12"/>
      <c r="E18" s="12"/>
      <c r="F18" s="13">
        <f>'BP (avant négos)'!G20</f>
        <v>0</v>
      </c>
      <c r="G18" s="21">
        <v>10</v>
      </c>
      <c r="H18" s="13">
        <f>F18*G18</f>
        <v>0</v>
      </c>
    </row>
    <row r="19" spans="2:8" ht="30" customHeight="1" x14ac:dyDescent="0.3">
      <c r="B19" s="26" t="s">
        <v>8</v>
      </c>
      <c r="C19" s="27"/>
      <c r="D19" s="27"/>
      <c r="E19" s="27"/>
      <c r="F19" s="27"/>
      <c r="G19" s="28"/>
      <c r="H19" s="22">
        <f>H16+H18</f>
        <v>0</v>
      </c>
    </row>
  </sheetData>
  <sheetProtection algorithmName="SHA-512" hashValue="5yo1c+34PlSpjydc11+3EkOMWwWIGLKOiO9RoRDYbo299NNVkwOfsUkScMGXwSm8mLuVvhXd/vV4ycwcVwdkbA==" saltValue="apMibuWu4AH7B9bhtZzjdg==" spinCount="100000" sheet="1" objects="1" scenarios="1"/>
  <mergeCells count="6">
    <mergeCell ref="D2:H2"/>
    <mergeCell ref="D12:G12"/>
    <mergeCell ref="D8:G8"/>
    <mergeCell ref="B4:H4"/>
    <mergeCell ref="B6:H6"/>
    <mergeCell ref="C10:D10"/>
  </mergeCells>
  <pageMargins left="0.39370078740157483" right="0.39370078740157483" top="0.39370078740157483" bottom="0.78740157480314965" header="0" footer="0.39370078740157483"/>
  <pageSetup paperSize="9" scale="83" orientation="portrait" r:id="rId1"/>
  <headerFooter>
    <oddFooter>&amp;L&amp;"Arial,Normal"&amp;8Marché Débriefing psychologique 2026 France Travail Hauts-de-France (2)&amp;R&amp;"Arial,Normal"&amp;8Détail quantitatif estimatif -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1656B-1BDC-453E-A021-85EB14770C0E}">
  <sheetPr>
    <tabColor theme="3" tint="0.89999084444715716"/>
    <pageSetUpPr fitToPage="1"/>
  </sheetPr>
  <dimension ref="B2:G22"/>
  <sheetViews>
    <sheetView showGridLines="0" workbookViewId="0">
      <selection activeCell="J14" sqref="J14"/>
    </sheetView>
  </sheetViews>
  <sheetFormatPr baseColWidth="10" defaultColWidth="11" defaultRowHeight="15.75" x14ac:dyDescent="0.3"/>
  <cols>
    <col min="1" max="1" width="2.625" style="3" customWidth="1"/>
    <col min="2" max="7" width="15.625" style="3" customWidth="1"/>
    <col min="8" max="8" width="2.625" style="3" customWidth="1"/>
    <col min="9" max="16384" width="11" style="3"/>
  </cols>
  <sheetData>
    <row r="2" spans="2:7" ht="101.25" customHeight="1" x14ac:dyDescent="0.3">
      <c r="B2" s="1"/>
      <c r="C2" s="2"/>
      <c r="D2" s="34" t="s">
        <v>18</v>
      </c>
      <c r="E2" s="34"/>
      <c r="F2" s="34"/>
      <c r="G2" s="34"/>
    </row>
    <row r="4" spans="2:7" ht="99.75" customHeight="1" x14ac:dyDescent="0.3">
      <c r="B4" s="36" t="s">
        <v>12</v>
      </c>
      <c r="C4" s="37"/>
      <c r="D4" s="37"/>
      <c r="E4" s="37"/>
      <c r="F4" s="37"/>
      <c r="G4" s="38"/>
    </row>
    <row r="6" spans="2:7" x14ac:dyDescent="0.3">
      <c r="B6" s="31" t="s">
        <v>13</v>
      </c>
      <c r="C6" s="32"/>
      <c r="D6" s="32"/>
      <c r="E6" s="32"/>
      <c r="F6" s="32"/>
      <c r="G6" s="33"/>
    </row>
    <row r="8" spans="2:7" ht="20.100000000000001" customHeight="1" x14ac:dyDescent="0.3">
      <c r="B8" s="4" t="s">
        <v>9</v>
      </c>
      <c r="C8" s="5"/>
      <c r="D8" s="39"/>
      <c r="E8" s="39"/>
      <c r="F8" s="39"/>
      <c r="G8" s="40"/>
    </row>
    <row r="9" spans="2:7" ht="5.0999999999999996" customHeight="1" x14ac:dyDescent="0.3">
      <c r="D9" s="6"/>
      <c r="E9" s="6"/>
      <c r="F9" s="6"/>
      <c r="G9" s="6"/>
    </row>
    <row r="10" spans="2:7" ht="20.100000000000001" customHeight="1" x14ac:dyDescent="0.3">
      <c r="B10" s="4" t="s">
        <v>10</v>
      </c>
      <c r="C10" s="41"/>
      <c r="D10" s="42"/>
    </row>
    <row r="12" spans="2:7" ht="20.100000000000001" customHeight="1" x14ac:dyDescent="0.3">
      <c r="B12" s="4" t="s">
        <v>11</v>
      </c>
      <c r="C12" s="17"/>
      <c r="D12" s="29" t="s">
        <v>21</v>
      </c>
      <c r="E12" s="30"/>
      <c r="F12" s="30"/>
      <c r="G12" s="30"/>
    </row>
    <row r="14" spans="2:7" ht="60.75" customHeight="1" x14ac:dyDescent="0.3">
      <c r="B14" s="35" t="s">
        <v>0</v>
      </c>
      <c r="C14" s="35"/>
      <c r="D14" s="35"/>
      <c r="E14" s="35"/>
      <c r="F14" s="35"/>
      <c r="G14" s="35"/>
    </row>
    <row r="16" spans="2:7" ht="30" customHeight="1" x14ac:dyDescent="0.3">
      <c r="B16" s="23"/>
      <c r="C16" s="24"/>
      <c r="D16" s="24"/>
      <c r="E16" s="25"/>
      <c r="F16" s="7" t="s">
        <v>3</v>
      </c>
      <c r="G16" s="7" t="s">
        <v>4</v>
      </c>
    </row>
    <row r="17" spans="2:7" ht="30" customHeight="1" x14ac:dyDescent="0.3">
      <c r="B17" s="8" t="s">
        <v>1</v>
      </c>
      <c r="C17" s="9"/>
      <c r="D17" s="9"/>
      <c r="E17" s="9"/>
      <c r="F17" s="9"/>
      <c r="G17" s="10"/>
    </row>
    <row r="18" spans="2:7" ht="30" customHeight="1" x14ac:dyDescent="0.3">
      <c r="B18" s="11" t="s">
        <v>23</v>
      </c>
      <c r="C18" s="12"/>
      <c r="D18" s="12"/>
      <c r="E18" s="12"/>
      <c r="F18" s="18"/>
      <c r="G18" s="13">
        <f>F18*(1+C12)</f>
        <v>0</v>
      </c>
    </row>
    <row r="19" spans="2:7" ht="30" customHeight="1" x14ac:dyDescent="0.3">
      <c r="B19" s="14" t="s">
        <v>2</v>
      </c>
      <c r="C19" s="15"/>
      <c r="D19" s="15"/>
      <c r="E19" s="15"/>
      <c r="F19" s="15"/>
      <c r="G19" s="16"/>
    </row>
    <row r="20" spans="2:7" ht="30" customHeight="1" x14ac:dyDescent="0.3">
      <c r="B20" s="11" t="s">
        <v>22</v>
      </c>
      <c r="C20" s="12"/>
      <c r="D20" s="12"/>
      <c r="E20" s="12"/>
      <c r="F20" s="18"/>
      <c r="G20" s="13">
        <f>F20*(1+C12)</f>
        <v>0</v>
      </c>
    </row>
    <row r="22" spans="2:7" ht="32.25" customHeight="1" x14ac:dyDescent="0.3">
      <c r="B22" s="35" t="s">
        <v>24</v>
      </c>
      <c r="C22" s="35"/>
      <c r="D22" s="35"/>
      <c r="E22" s="35"/>
      <c r="F22" s="35"/>
      <c r="G22" s="35"/>
    </row>
  </sheetData>
  <sheetProtection algorithmName="SHA-512" hashValue="A7pTcmBLANh5fk4Rry22iPx2GO0RSA/zCcormYPhbyz92lN4OTDK2QWJtBvNnkrIwJUYfYQMA7XQA+qSozdszg==" saltValue="KOfN9KXiFFDEvO3mjmjJtA==" spinCount="100000" sheet="1" objects="1" scenarios="1"/>
  <mergeCells count="8">
    <mergeCell ref="B14:G14"/>
    <mergeCell ref="B22:G22"/>
    <mergeCell ref="D2:G2"/>
    <mergeCell ref="B4:G4"/>
    <mergeCell ref="B6:G6"/>
    <mergeCell ref="D8:G8"/>
    <mergeCell ref="C10:D10"/>
    <mergeCell ref="D12:G12"/>
  </mergeCells>
  <pageMargins left="0.39370078740157483" right="0.39370078740157483" top="0.39370078740157483" bottom="0.78740157480314965" header="0" footer="0.39370078740157483"/>
  <pageSetup paperSize="9" scale="93" orientation="portrait" r:id="rId1"/>
  <headerFooter>
    <oddFooter>&amp;L&amp;"Arial,Normal"&amp;8Marché Débriefing psychologique 2026 France Travail Hauts-de-France (2)&amp;R&amp;"Arial,Normal"&amp;8Bordeeau des prix -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0A6E-94D0-45F9-A3CE-295C11A8F44D}">
  <sheetPr>
    <tabColor theme="3" tint="0.89999084444715716"/>
    <pageSetUpPr fitToPage="1"/>
  </sheetPr>
  <dimension ref="B2:J19"/>
  <sheetViews>
    <sheetView showGridLines="0" topLeftCell="A6" workbookViewId="0">
      <selection activeCell="L10" sqref="L10"/>
    </sheetView>
  </sheetViews>
  <sheetFormatPr baseColWidth="10" defaultColWidth="11" defaultRowHeight="15.75" x14ac:dyDescent="0.3"/>
  <cols>
    <col min="1" max="1" width="2.625" style="3" customWidth="1"/>
    <col min="2" max="4" width="15.625" style="3" customWidth="1"/>
    <col min="5" max="5" width="11.125" style="3" customWidth="1"/>
    <col min="6" max="8" width="15.625" style="3" customWidth="1"/>
    <col min="9" max="9" width="2.625" style="3" customWidth="1"/>
    <col min="10" max="16384" width="11" style="3"/>
  </cols>
  <sheetData>
    <row r="2" spans="2:10" ht="101.25" customHeight="1" x14ac:dyDescent="0.3">
      <c r="B2" s="1"/>
      <c r="C2" s="2"/>
      <c r="D2" s="34" t="s">
        <v>19</v>
      </c>
      <c r="E2" s="34"/>
      <c r="F2" s="34"/>
      <c r="G2" s="34"/>
      <c r="H2" s="34"/>
    </row>
    <row r="4" spans="2:10" ht="137.25" customHeight="1" x14ac:dyDescent="0.3">
      <c r="B4" s="36" t="s">
        <v>14</v>
      </c>
      <c r="C4" s="37"/>
      <c r="D4" s="37"/>
      <c r="E4" s="37"/>
      <c r="F4" s="37"/>
      <c r="G4" s="37"/>
      <c r="H4" s="38"/>
    </row>
    <row r="6" spans="2:10" x14ac:dyDescent="0.3">
      <c r="B6" s="31" t="s">
        <v>20</v>
      </c>
      <c r="C6" s="32"/>
      <c r="D6" s="32"/>
      <c r="E6" s="32"/>
      <c r="F6" s="32"/>
      <c r="G6" s="32"/>
      <c r="H6" s="33"/>
    </row>
    <row r="8" spans="2:10" ht="20.100000000000001" customHeight="1" x14ac:dyDescent="0.3">
      <c r="B8" s="4" t="s">
        <v>9</v>
      </c>
      <c r="C8" s="5"/>
      <c r="D8" s="43" cm="1">
        <f t="array" ref="D8:G8">'BP (après négos)'!D8:G8</f>
        <v>0</v>
      </c>
      <c r="E8" s="43">
        <v>0</v>
      </c>
      <c r="F8" s="43">
        <v>0</v>
      </c>
      <c r="G8" s="43">
        <v>0</v>
      </c>
      <c r="H8" s="19"/>
    </row>
    <row r="9" spans="2:10" ht="5.0999999999999996" customHeight="1" x14ac:dyDescent="0.3">
      <c r="G9" s="6"/>
      <c r="H9" s="6"/>
      <c r="I9" s="6"/>
      <c r="J9" s="6"/>
    </row>
    <row r="10" spans="2:10" ht="20.100000000000001" customHeight="1" x14ac:dyDescent="0.3">
      <c r="B10" s="4" t="s">
        <v>10</v>
      </c>
      <c r="C10" s="44" cm="1">
        <f t="array" ref="C10:D10">'BP (après négos)'!C10:D10</f>
        <v>0</v>
      </c>
      <c r="D10" s="45">
        <v>0</v>
      </c>
    </row>
    <row r="12" spans="2:10" ht="20.100000000000001" customHeight="1" x14ac:dyDescent="0.3">
      <c r="B12" s="4" t="s">
        <v>11</v>
      </c>
      <c r="C12" s="20">
        <f>'BP (après négos)'!C12</f>
        <v>0</v>
      </c>
      <c r="D12" s="29"/>
      <c r="E12" s="30"/>
      <c r="F12" s="30"/>
      <c r="G12" s="30"/>
    </row>
    <row r="14" spans="2:10" ht="47.25" x14ac:dyDescent="0.3">
      <c r="B14" s="23"/>
      <c r="C14" s="24"/>
      <c r="D14" s="24"/>
      <c r="E14" s="25"/>
      <c r="F14" s="7" t="s">
        <v>5</v>
      </c>
      <c r="G14" s="7" t="s">
        <v>7</v>
      </c>
      <c r="H14" s="7" t="s">
        <v>6</v>
      </c>
    </row>
    <row r="15" spans="2:10" ht="30" customHeight="1" x14ac:dyDescent="0.3">
      <c r="B15" s="8" t="s">
        <v>1</v>
      </c>
      <c r="C15" s="9"/>
      <c r="D15" s="9"/>
      <c r="E15" s="9"/>
      <c r="F15" s="9"/>
      <c r="G15" s="9"/>
      <c r="H15" s="10"/>
    </row>
    <row r="16" spans="2:10" ht="30" customHeight="1" x14ac:dyDescent="0.3">
      <c r="B16" s="11" t="s">
        <v>23</v>
      </c>
      <c r="C16" s="12"/>
      <c r="D16" s="12"/>
      <c r="E16" s="12"/>
      <c r="F16" s="13">
        <f>'BP (après négos)'!G18</f>
        <v>0</v>
      </c>
      <c r="G16" s="21">
        <f>'DQE (avant négos)'!G16</f>
        <v>100</v>
      </c>
      <c r="H16" s="13">
        <f>F16*G16</f>
        <v>0</v>
      </c>
    </row>
    <row r="17" spans="2:8" ht="30" customHeight="1" x14ac:dyDescent="0.3">
      <c r="B17" s="8" t="s">
        <v>2</v>
      </c>
      <c r="C17" s="9"/>
      <c r="D17" s="9"/>
      <c r="E17" s="9"/>
      <c r="F17" s="9"/>
      <c r="G17" s="9"/>
      <c r="H17" s="10"/>
    </row>
    <row r="18" spans="2:8" ht="30" customHeight="1" x14ac:dyDescent="0.3">
      <c r="B18" s="11" t="s">
        <v>22</v>
      </c>
      <c r="C18" s="12"/>
      <c r="D18" s="12"/>
      <c r="E18" s="12"/>
      <c r="F18" s="13">
        <f>'BP (après négos)'!G20</f>
        <v>0</v>
      </c>
      <c r="G18" s="21">
        <f>'DQE (avant négos)'!G18</f>
        <v>10</v>
      </c>
      <c r="H18" s="13">
        <f>F18*G18</f>
        <v>0</v>
      </c>
    </row>
    <row r="19" spans="2:8" ht="30" customHeight="1" x14ac:dyDescent="0.3">
      <c r="B19" s="26" t="s">
        <v>8</v>
      </c>
      <c r="C19" s="27"/>
      <c r="D19" s="27"/>
      <c r="E19" s="27"/>
      <c r="F19" s="27"/>
      <c r="G19" s="28"/>
      <c r="H19" s="22">
        <f>H16+H18</f>
        <v>0</v>
      </c>
    </row>
  </sheetData>
  <sheetProtection algorithmName="SHA-512" hashValue="utxfmB4NpOTmLKwLs6quaYg/8knUxTaSgSZxRR6JdUPh5I34IxMtgMZ4HNexEKxNr4b7uw3IDuAXVfIFL7uxIg==" saltValue="6fol+hMv6iQv5EN56B495Q==" spinCount="100000" sheet="1" objects="1" scenarios="1"/>
  <mergeCells count="6">
    <mergeCell ref="D12:G12"/>
    <mergeCell ref="D2:H2"/>
    <mergeCell ref="B4:H4"/>
    <mergeCell ref="B6:H6"/>
    <mergeCell ref="D8:G8"/>
    <mergeCell ref="C10:D10"/>
  </mergeCells>
  <pageMargins left="0.39370078740157483" right="0.39370078740157483" top="0.39370078740157483" bottom="0.78740157480314965" header="0" footer="0.39370078740157483"/>
  <pageSetup paperSize="9" scale="83" orientation="portrait" r:id="rId1"/>
  <headerFooter>
    <oddFooter>&amp;L&amp;"Arial,Normal"&amp;8Marché Débriefing psychologique 2026 France Travail Hauts-de-France (2)&amp;R&amp;"Arial,Normal"&amp;8Détail quantitatif estimatif -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934B8CD57713419FC7F2482E735773" ma:contentTypeVersion="11" ma:contentTypeDescription="Crée un document." ma:contentTypeScope="" ma:versionID="1eac87a7f300f54a29ad5af38b5640eb">
  <xsd:schema xmlns:xsd="http://www.w3.org/2001/XMLSchema" xmlns:xs="http://www.w3.org/2001/XMLSchema" xmlns:p="http://schemas.microsoft.com/office/2006/metadata/properties" xmlns:ns2="037c28df-2922-4cb7-baa1-2cee1989b375" targetNamespace="http://schemas.microsoft.com/office/2006/metadata/properties" ma:root="true" ma:fieldsID="a44e5758da00f08bd5d31534654bdd5e" ns2:_="">
    <xsd:import namespace="037c28df-2922-4cb7-baa1-2cee1989b3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c28df-2922-4cb7-baa1-2cee1989b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7c28df-2922-4cb7-baa1-2cee1989b3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C8E7E-5CBC-4D58-9FC6-C1B76A500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7c28df-2922-4cb7-baa1-2cee1989b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D51608-8680-4B60-8D6B-E2D1A638D802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037c28df-2922-4cb7-baa1-2cee1989b375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57D99F4-B9CA-4521-B2C5-166B103B25F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 (avant négos)</vt:lpstr>
      <vt:lpstr>DQE (avant négos)</vt:lpstr>
      <vt:lpstr>BP (après négos)</vt:lpstr>
      <vt:lpstr>DQE (après négos)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PRINCELLE Laure</dc:creator>
  <cp:lastModifiedBy>COMPERNOLLE Aurelie</cp:lastModifiedBy>
  <cp:lastPrinted>2026-03-26T07:57:06Z</cp:lastPrinted>
  <dcterms:created xsi:type="dcterms:W3CDTF">2026-03-23T09:53:39Z</dcterms:created>
  <dcterms:modified xsi:type="dcterms:W3CDTF">2026-04-03T08:08:17Z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0x010100EF934B8CD57713419FC7F2482E735773</vt:lpwstr>
  </property>
  <property fmtid="{D5CDD505-2E9C-101B-9397-08002B2CF9AE}" pid="3" name="MediaServiceImageTags">
    <vt:lpwstr/>
  </property>
</Properties>
</file>